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mc:AlternateContent xmlns:mc="http://schemas.openxmlformats.org/markup-compatibility/2006">
    <mc:Choice Requires="x15">
      <x15ac:absPath xmlns:x15ac="http://schemas.microsoft.com/office/spreadsheetml/2010/11/ac" url="https://semtribe.sharepoint.com/sites/TWPurchasing/Shared Documents/B&amp;P/Solicitations/2025/1417. ITB 25-2025/2) Drafts/2) Attachments &amp; Exhibits/"/>
    </mc:Choice>
  </mc:AlternateContent>
  <xr:revisionPtr revIDLastSave="27" documentId="13_ncr:1_{998860E9-73A9-4EA3-B553-87C98FBD4A5E}" xr6:coauthVersionLast="47" xr6:coauthVersionMax="47" xr10:uidLastSave="{A29B53F6-8A81-4E82-A999-20D14569F5B0}"/>
  <bookViews>
    <workbookView xWindow="-120" yWindow="-120" windowWidth="29040" windowHeight="15720" xr2:uid="{00000000-000D-0000-FFFF-FFFF00000000}"/>
  </bookViews>
  <sheets>
    <sheet name="Instructions" sheetId="4" r:id="rId1"/>
    <sheet name="Contact Info" sheetId="11" r:id="rId2"/>
    <sheet name="Schedule of Values" sheetId="10"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5" i="10" l="1"/>
  <c r="D25" i="10"/>
  <c r="D5" i="10"/>
  <c r="D15" i="10"/>
  <c r="D45" i="10"/>
  <c r="D54" i="10" l="1"/>
  <c r="D55" i="10" s="1"/>
</calcChain>
</file>

<file path=xl/sharedStrings.xml><?xml version="1.0" encoding="utf-8"?>
<sst xmlns="http://schemas.openxmlformats.org/spreadsheetml/2006/main" count="88" uniqueCount="52">
  <si>
    <t>Company Name</t>
  </si>
  <si>
    <r>
      <t xml:space="preserve">Corporate Officer or Owner </t>
    </r>
    <r>
      <rPr>
        <b/>
        <i/>
        <sz val="12"/>
        <color indexed="8"/>
        <rFont val="Times New Roman"/>
        <family val="1"/>
      </rPr>
      <t>(Signature)</t>
    </r>
  </si>
  <si>
    <t>- Remove weeds and trash from flower beds</t>
  </si>
  <si>
    <t>- Line Trimming and Edging is required around driveways, air conditioning and generator units, plant and flower beds, sprinkler heads, sidewalks, and patios.</t>
  </si>
  <si>
    <t>- Remove and dispose of excess lawn clippings</t>
  </si>
  <si>
    <t>- Mowing Lawn</t>
  </si>
  <si>
    <t>- Check irrigation systems, clean and adjust sprinkler, and repair and reset sprinkler heads.</t>
  </si>
  <si>
    <t>"Contact Info" Tab</t>
  </si>
  <si>
    <t>"Schedule of Values" Tab</t>
  </si>
  <si>
    <r>
      <t xml:space="preserve">Main Contact Information </t>
    </r>
    <r>
      <rPr>
        <b/>
        <sz val="11"/>
        <color rgb="FFFF0000"/>
        <rFont val="Calibri"/>
        <family val="2"/>
        <scheme val="minor"/>
      </rPr>
      <t>(</t>
    </r>
    <r>
      <rPr>
        <b/>
        <u/>
        <sz val="11"/>
        <color rgb="FFFF0000"/>
        <rFont val="Calibri"/>
        <family val="2"/>
        <scheme val="minor"/>
      </rPr>
      <t>required</t>
    </r>
    <r>
      <rPr>
        <b/>
        <sz val="11"/>
        <color rgb="FFFF0000"/>
        <rFont val="Calibri"/>
        <family val="2"/>
        <scheme val="minor"/>
      </rPr>
      <t>)</t>
    </r>
  </si>
  <si>
    <t>Company Name:</t>
  </si>
  <si>
    <t>Business Contact Name:</t>
  </si>
  <si>
    <t>Street Address:</t>
  </si>
  <si>
    <t>City:</t>
  </si>
  <si>
    <t>State:</t>
  </si>
  <si>
    <t>Zip Code:</t>
  </si>
  <si>
    <t>Business Contact Phone:</t>
  </si>
  <si>
    <t>Business Contact Email:</t>
  </si>
  <si>
    <t>Website Address:</t>
  </si>
  <si>
    <t>Additional Contact Information (optional)</t>
  </si>
  <si>
    <t>LINE ITEM NO.</t>
  </si>
  <si>
    <t>LINE ITEM DESCRIPTION</t>
  </si>
  <si>
    <r>
      <t xml:space="preserve">TOTAL FOR </t>
    </r>
    <r>
      <rPr>
        <b/>
        <u/>
        <sz val="12"/>
        <rFont val="Times New Roman"/>
        <family val="1"/>
      </rPr>
      <t>ALL</t>
    </r>
    <r>
      <rPr>
        <b/>
        <sz val="12"/>
        <rFont val="Times New Roman"/>
        <family val="1"/>
      </rPr>
      <t xml:space="preserve"> LOCATIONS (1 YEAR):</t>
    </r>
  </si>
  <si>
    <r>
      <t xml:space="preserve">TOTAL FOR </t>
    </r>
    <r>
      <rPr>
        <b/>
        <u/>
        <sz val="12"/>
        <rFont val="Times New Roman"/>
        <family val="1"/>
      </rPr>
      <t>ALL</t>
    </r>
    <r>
      <rPr>
        <b/>
        <sz val="12"/>
        <rFont val="Times New Roman"/>
        <family val="1"/>
      </rPr>
      <t xml:space="preserve"> LOCATIONS (2 YEARS):</t>
    </r>
  </si>
  <si>
    <t>Total Bid Amount (1 Year - ALL LOCATIONS) - Written in Words (Does not include as needed services)</t>
  </si>
  <si>
    <t>Total Bid Amount (2 Years - ALL LOCATIONS) - Written in Words (Does not include as needed services)</t>
  </si>
  <si>
    <t xml:space="preserve">ITB 25-2025 Lawn Care Services (Brighton)
Exhibit A - Schedule of Values </t>
  </si>
  <si>
    <t>Contact Info</t>
  </si>
  <si>
    <t>Instructions</t>
  </si>
  <si>
    <t>Thank you for your interest in responding to this solicitation. Below are the instructions for filling out this required document.</t>
  </si>
  <si>
    <t>Bidder will fill in their company's registered name in the yellow cell next to "Company Name:"</t>
  </si>
  <si>
    <t xml:space="preserve">Bidder will fill in the remaining yellow cells with their name, business address, phone number, email address, and website address. </t>
  </si>
  <si>
    <t xml:space="preserve">Should additional or secondary contacts be needed, Bidder may fill in the name, phone number, and email address of these additional contacts in the yellow cells provided. Listing additional contacts is not required. </t>
  </si>
  <si>
    <t>EXHIBIT A - SCHEDULE OF VALUES*</t>
  </si>
  <si>
    <t>COMMENTS (IF APPLICABLE)</t>
  </si>
  <si>
    <t>COST PER YEAR (37 CUTS)</t>
  </si>
  <si>
    <t>- Fertilize (twice per year)</t>
  </si>
  <si>
    <t>- Mulch (twice per year)</t>
  </si>
  <si>
    <t>- Trim Trees and hedges</t>
  </si>
  <si>
    <t>PRICE PER PROPERTY/SITE</t>
  </si>
  <si>
    <t>Bidder will review each requirement and respond in the corresponding yellow cells under Column C with the cost, unless otherwise instructed. Bidder may enter comments in Column E, if applicable.</t>
  </si>
  <si>
    <t>*NOTES:</t>
  </si>
  <si>
    <t xml:space="preserve">- PROJECT TO BE SCHEDULED BASED ON THE DEPARTMENT'S TIME FRAME.
- SERVICES TO COMMENCE WITHIN THE TIME FRAME DETAILED IN THE SOLICITATION DOCUMENTS.
- ALL WORK IS TO BE COMPLETED IN ACCORDANCE WITH THE SOLICITATION DOCUMENTS AND THE RESULTING AGREEMENT.
- COMPLETED WORK TO BE INSPECTED AND APPROVED PRIOR TO PAYMENT SUBMITTAL.
- SOV MUST BE COMPLETED IN FULL TO BE ELIGIBLE FOR AWARD, NO EXCEPTIONS. </t>
  </si>
  <si>
    <r>
      <t>- Line Trimming and Edging is requir</t>
    </r>
    <r>
      <rPr>
        <sz val="11"/>
        <color theme="1"/>
        <rFont val="Calibri"/>
        <family val="2"/>
        <scheme val="minor"/>
      </rPr>
      <t xml:space="preserve">ed around driveways, </t>
    </r>
    <r>
      <rPr>
        <sz val="11"/>
        <rFont val="Calibri"/>
        <family val="2"/>
        <scheme val="minor"/>
      </rPr>
      <t xml:space="preserve">plant and </t>
    </r>
    <r>
      <rPr>
        <sz val="11"/>
        <color theme="1"/>
        <rFont val="Calibri"/>
        <family val="2"/>
        <scheme val="minor"/>
      </rPr>
      <t>flower beds, sprinkler heads, sidewalks, and patios.</t>
    </r>
  </si>
  <si>
    <r>
      <rPr>
        <b/>
        <u/>
        <sz val="11"/>
        <rFont val="Calibri"/>
        <family val="2"/>
        <scheme val="minor"/>
      </rPr>
      <t>Per site</t>
    </r>
    <r>
      <rPr>
        <b/>
        <sz val="11"/>
        <rFont val="Calibri"/>
        <family val="2"/>
        <scheme val="minor"/>
      </rPr>
      <t xml:space="preserve"> service cost for 37 cuts per year at the location, to include the following tasks:</t>
    </r>
  </si>
  <si>
    <r>
      <rPr>
        <b/>
        <u/>
        <sz val="11"/>
        <rFont val="Calibri"/>
        <family val="2"/>
        <scheme val="minor"/>
      </rPr>
      <t>Per property</t>
    </r>
    <r>
      <rPr>
        <b/>
        <sz val="11"/>
        <rFont val="Calibri"/>
        <family val="2"/>
        <scheme val="minor"/>
      </rPr>
      <t xml:space="preserve"> service cost for 37 cuts per year at the location, to include the following tasks:</t>
    </r>
  </si>
  <si>
    <r>
      <rPr>
        <b/>
        <u/>
        <sz val="11"/>
        <rFont val="Calibri"/>
        <family val="2"/>
        <scheme val="minor"/>
      </rPr>
      <t xml:space="preserve">Per property </t>
    </r>
    <r>
      <rPr>
        <b/>
        <sz val="11"/>
        <rFont val="Calibri"/>
        <family val="2"/>
        <scheme val="minor"/>
      </rPr>
      <t>service cost for 37 cuts per year at the location, to include the following tasks:</t>
    </r>
  </si>
  <si>
    <r>
      <rPr>
        <b/>
        <u/>
        <sz val="11"/>
        <color theme="0"/>
        <rFont val="Calibri"/>
        <family val="2"/>
        <scheme val="minor"/>
      </rPr>
      <t xml:space="preserve">Service Locations 4 </t>
    </r>
    <r>
      <rPr>
        <b/>
        <sz val="11"/>
        <color theme="0"/>
        <rFont val="Calibri"/>
        <family val="2"/>
        <scheme val="minor"/>
      </rPr>
      <t>- Knots Landing pass through, cul-de-sac, playground and bus stop 
at Knots Landing, Okeechobee, FL 34974 (4 Total Sites)</t>
    </r>
  </si>
  <si>
    <r>
      <rPr>
        <b/>
        <u/>
        <sz val="11"/>
        <color theme="0"/>
        <rFont val="Calibri"/>
        <family val="2"/>
        <scheme val="minor"/>
      </rPr>
      <t>Service Locations 3</t>
    </r>
    <r>
      <rPr>
        <b/>
        <sz val="11"/>
        <color theme="0"/>
        <rFont val="Calibri"/>
        <family val="2"/>
        <scheme val="minor"/>
      </rPr>
      <t xml:space="preserve"> - 16970, 16990, 17030, 17031, 17050, 17051, 17070, 17071, 17090, 17091, 17110, 17111, 17130, 17131, 17150, 17151, 17160, 17162, 17164, 17171, 17180, 17182, 17184, 17191, 17200, and 17202 
at Rainbow Lane, Okeechobee, FL 34974 (26 Total Rental Properties)</t>
    </r>
  </si>
  <si>
    <r>
      <rPr>
        <b/>
        <u/>
        <sz val="11"/>
        <color theme="0"/>
        <rFont val="Calibri"/>
        <family val="2"/>
        <scheme val="minor"/>
      </rPr>
      <t>Service Locations 2</t>
    </r>
    <r>
      <rPr>
        <b/>
        <sz val="11"/>
        <color theme="0"/>
        <rFont val="Calibri"/>
        <family val="2"/>
        <scheme val="minor"/>
      </rPr>
      <t xml:space="preserve"> - 417, 425, 435, 450, 485, and 495 at W. Village St., Okeechobee, FL 34974,
590 E. Village St. and 17375 Short St., Okeechobee, FL 34974 (8 Total Rental Properties)</t>
    </r>
  </si>
  <si>
    <r>
      <rPr>
        <b/>
        <u/>
        <sz val="11"/>
        <color theme="0"/>
        <rFont val="Calibri"/>
        <family val="2"/>
        <scheme val="minor"/>
      </rPr>
      <t>Service Locations 1</t>
    </r>
    <r>
      <rPr>
        <b/>
        <sz val="11"/>
        <color theme="0"/>
        <rFont val="Calibri"/>
        <family val="2"/>
        <scheme val="minor"/>
      </rPr>
      <t xml:space="preserve"> - 16946 unit 499, 16951 unit 500, 16956 unit 501, 16955 unit 502, 16960 unit 503, 16959 unit 504, 16964 unit 505, 16963 unit 506, 16986 unit 507 , 16967 unit 508, 16996 unit 509, 16981 unit 510, 17020 unit 511, 16997 unit 512, 17166 unit 513, 17009 unit 514, 17186 unit 515, 17025 unit 516, 17045 unit 517, 17065 unit 518, 17085 unit 519, 17105 unit 520, 17125 unit 521, 17145 unit 522, 17165 unit 523, 17185 unit 524, 17100 unit 525, 17120 unit 526, and 17146 unit 527  at Knots Landing, Okeechobee, FL 34974 (29 Total Rental Properties)</t>
    </r>
  </si>
  <si>
    <r>
      <rPr>
        <b/>
        <u/>
        <sz val="11"/>
        <color theme="0"/>
        <rFont val="Calibri"/>
        <family val="2"/>
        <scheme val="minor"/>
      </rPr>
      <t>Service Locations 5</t>
    </r>
    <r>
      <rPr>
        <b/>
        <sz val="11"/>
        <color theme="0"/>
        <rFont val="Calibri"/>
        <family val="2"/>
        <scheme val="minor"/>
      </rPr>
      <t xml:space="preserve"> - Rainbow Lane playground
at Rainbow Lane, Okeechobee, FL 34974 (1 Total Site)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</si>
</sst>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0.0"/>
  </numFmts>
  <fonts count="25" x14ac:knownFonts="1">
    <font>
      <sz val="11"/>
      <color theme="1"/>
      <name val="Calibri"/>
      <family val="2"/>
      <scheme val="minor"/>
    </font>
    <font>
      <sz val="10"/>
      <name val="Arial"/>
      <family val="2"/>
    </font>
    <font>
      <b/>
      <sz val="12"/>
      <name val="Times New Roman"/>
      <family val="1"/>
    </font>
    <font>
      <sz val="12"/>
      <color theme="1"/>
      <name val="Times New Roman"/>
      <family val="1"/>
    </font>
    <font>
      <sz val="11"/>
      <color theme="1"/>
      <name val="Calibri"/>
      <family val="2"/>
      <scheme val="minor"/>
    </font>
    <font>
      <sz val="11"/>
      <color theme="1"/>
      <name val="Times New Roman"/>
      <family val="1"/>
    </font>
    <font>
      <sz val="10"/>
      <name val="Times New Roman"/>
      <family val="1"/>
    </font>
    <font>
      <b/>
      <sz val="12"/>
      <color theme="1"/>
      <name val="Times New Roman"/>
      <family val="1"/>
    </font>
    <font>
      <sz val="10"/>
      <color theme="1"/>
      <name val="Times New Roman"/>
      <family val="1"/>
    </font>
    <font>
      <b/>
      <i/>
      <sz val="12"/>
      <color indexed="8"/>
      <name val="Times New Roman"/>
      <family val="1"/>
    </font>
    <font>
      <b/>
      <sz val="11"/>
      <color theme="0"/>
      <name val="Calibri"/>
      <family val="2"/>
      <scheme val="minor"/>
    </font>
    <font>
      <b/>
      <sz val="11"/>
      <color theme="1"/>
      <name val="Calibri"/>
      <family val="2"/>
      <scheme val="minor"/>
    </font>
    <font>
      <b/>
      <sz val="11"/>
      <name val="Calibri"/>
      <family val="2"/>
      <scheme val="minor"/>
    </font>
    <font>
      <sz val="11"/>
      <name val="Calibri"/>
      <family val="2"/>
      <scheme val="minor"/>
    </font>
    <font>
      <b/>
      <u/>
      <sz val="12"/>
      <name val="Times New Roman"/>
      <family val="1"/>
    </font>
    <font>
      <b/>
      <sz val="20"/>
      <color theme="1"/>
      <name val="Calibri"/>
      <family val="2"/>
      <scheme val="minor"/>
    </font>
    <font>
      <b/>
      <sz val="11"/>
      <color rgb="FFFF0000"/>
      <name val="Calibri"/>
      <family val="2"/>
      <scheme val="minor"/>
    </font>
    <font>
      <b/>
      <u/>
      <sz val="11"/>
      <color rgb="FFFF0000"/>
      <name val="Calibri"/>
      <family val="2"/>
      <scheme val="minor"/>
    </font>
    <font>
      <b/>
      <sz val="20"/>
      <name val="Calibri"/>
      <family val="2"/>
      <scheme val="minor"/>
    </font>
    <font>
      <b/>
      <sz val="12"/>
      <color theme="0"/>
      <name val="Calibri"/>
      <family val="2"/>
      <scheme val="minor"/>
    </font>
    <font>
      <b/>
      <u/>
      <sz val="11"/>
      <color theme="0"/>
      <name val="Calibri"/>
      <family val="2"/>
      <scheme val="minor"/>
    </font>
    <font>
      <u/>
      <sz val="11"/>
      <color theme="10"/>
      <name val="Calibri"/>
      <family val="2"/>
      <scheme val="minor"/>
    </font>
    <font>
      <u/>
      <sz val="11"/>
      <color theme="1"/>
      <name val="Calibri"/>
      <family val="2"/>
      <scheme val="minor"/>
    </font>
    <font>
      <b/>
      <u/>
      <sz val="11"/>
      <name val="Calibri"/>
      <family val="2"/>
      <scheme val="minor"/>
    </font>
    <font>
      <b/>
      <i/>
      <sz val="20"/>
      <name val="Calibri"/>
      <family val="2"/>
      <scheme val="minor"/>
    </font>
  </fonts>
  <fills count="7">
    <fill>
      <patternFill patternType="none"/>
    </fill>
    <fill>
      <patternFill patternType="gray125"/>
    </fill>
    <fill>
      <patternFill patternType="solid">
        <fgColor theme="6" tint="0.59999389629810485"/>
        <bgColor indexed="64"/>
      </patternFill>
    </fill>
    <fill>
      <patternFill patternType="solid">
        <fgColor rgb="FFFFFFCC"/>
      </patternFill>
    </fill>
    <fill>
      <patternFill patternType="solid">
        <fgColor theme="0" tint="-0.14999847407452621"/>
        <bgColor indexed="64"/>
      </patternFill>
    </fill>
    <fill>
      <patternFill patternType="solid">
        <fgColor rgb="FFFFFFCC"/>
        <bgColor indexed="64"/>
      </patternFill>
    </fill>
    <fill>
      <patternFill patternType="solid">
        <fgColor theme="1"/>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rgb="FFB2B2B2"/>
      </left>
      <right style="thin">
        <color rgb="FFB2B2B2"/>
      </right>
      <top style="thin">
        <color rgb="FFB2B2B2"/>
      </top>
      <bottom style="thin">
        <color rgb="FFB2B2B2"/>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medium">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thin">
        <color auto="1"/>
      </right>
      <top style="thin">
        <color auto="1"/>
      </top>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s>
  <cellStyleXfs count="5">
    <xf numFmtId="0" fontId="0" fillId="0" borderId="0"/>
    <xf numFmtId="0" fontId="1" fillId="0" borderId="0"/>
    <xf numFmtId="0" fontId="4" fillId="3" borderId="4" applyNumberFormat="0" applyFont="0" applyAlignment="0" applyProtection="0"/>
    <xf numFmtId="44" fontId="4" fillId="0" borderId="0" applyFont="0" applyFill="0" applyBorder="0" applyAlignment="0" applyProtection="0"/>
    <xf numFmtId="0" fontId="21" fillId="0" borderId="0" applyNumberFormat="0" applyFill="0" applyBorder="0" applyAlignment="0" applyProtection="0"/>
  </cellStyleXfs>
  <cellXfs count="82">
    <xf numFmtId="0" fontId="0" fillId="0" borderId="0" xfId="0"/>
    <xf numFmtId="0" fontId="7" fillId="0" borderId="0" xfId="1" applyFont="1"/>
    <xf numFmtId="0" fontId="6" fillId="0" borderId="0" xfId="1" applyFont="1"/>
    <xf numFmtId="0" fontId="3" fillId="0" borderId="0" xfId="1" applyFont="1"/>
    <xf numFmtId="0" fontId="8" fillId="0" borderId="3" xfId="1" applyFont="1" applyBorder="1" applyAlignment="1">
      <alignment vertical="center"/>
    </xf>
    <xf numFmtId="0" fontId="5" fillId="0" borderId="0" xfId="0" applyFont="1"/>
    <xf numFmtId="0" fontId="0" fillId="0" borderId="18" xfId="0" applyBorder="1"/>
    <xf numFmtId="0" fontId="0" fillId="5" borderId="13" xfId="0" applyFill="1" applyBorder="1"/>
    <xf numFmtId="0" fontId="0" fillId="0" borderId="19" xfId="0" applyBorder="1"/>
    <xf numFmtId="0" fontId="0" fillId="5" borderId="10" xfId="0" applyFill="1" applyBorder="1"/>
    <xf numFmtId="0" fontId="0" fillId="0" borderId="20" xfId="0" applyBorder="1"/>
    <xf numFmtId="0" fontId="0" fillId="5" borderId="21" xfId="0" applyFill="1" applyBorder="1"/>
    <xf numFmtId="0" fontId="0" fillId="0" borderId="22" xfId="0" applyBorder="1"/>
    <xf numFmtId="0" fontId="0" fillId="5" borderId="23" xfId="0" applyFill="1" applyBorder="1"/>
    <xf numFmtId="0" fontId="0" fillId="5" borderId="24" xfId="0" applyFill="1" applyBorder="1"/>
    <xf numFmtId="0" fontId="0" fillId="0" borderId="25" xfId="0" applyBorder="1"/>
    <xf numFmtId="0" fontId="0" fillId="5" borderId="26" xfId="0" applyFill="1" applyBorder="1"/>
    <xf numFmtId="0" fontId="8" fillId="0" borderId="0" xfId="1" applyFont="1" applyAlignment="1">
      <alignment vertical="center"/>
    </xf>
    <xf numFmtId="0" fontId="21" fillId="5" borderId="10" xfId="4" applyFill="1" applyBorder="1"/>
    <xf numFmtId="0" fontId="0" fillId="5" borderId="10" xfId="0" applyFill="1" applyBorder="1" applyAlignment="1">
      <alignment horizontal="left"/>
    </xf>
    <xf numFmtId="0" fontId="0" fillId="0" borderId="1" xfId="0" applyBorder="1" applyAlignment="1">
      <alignment horizontal="center" vertical="center"/>
    </xf>
    <xf numFmtId="0" fontId="0" fillId="0" borderId="1" xfId="0" applyBorder="1" applyAlignment="1">
      <alignment vertical="top"/>
    </xf>
    <xf numFmtId="0" fontId="0" fillId="0" borderId="1" xfId="0" applyBorder="1" applyAlignment="1">
      <alignment vertical="top" wrapText="1"/>
    </xf>
    <xf numFmtId="0" fontId="11" fillId="4" borderId="1" xfId="0" applyFont="1" applyFill="1" applyBorder="1" applyAlignment="1">
      <alignment horizontal="center" vertical="center"/>
    </xf>
    <xf numFmtId="0" fontId="11" fillId="4" borderId="1" xfId="0" applyFont="1" applyFill="1" applyBorder="1" applyAlignment="1">
      <alignment horizontal="center" vertical="center" wrapText="1"/>
    </xf>
    <xf numFmtId="0" fontId="0" fillId="0" borderId="0" xfId="0" applyAlignment="1">
      <alignment vertical="center"/>
    </xf>
    <xf numFmtId="0" fontId="11" fillId="4" borderId="32" xfId="0" applyFont="1" applyFill="1" applyBorder="1" applyAlignment="1">
      <alignment horizontal="center" vertical="center"/>
    </xf>
    <xf numFmtId="0" fontId="11" fillId="4" borderId="33" xfId="0" applyFont="1" applyFill="1" applyBorder="1" applyAlignment="1">
      <alignment horizontal="center" vertical="center"/>
    </xf>
    <xf numFmtId="44" fontId="7" fillId="4" borderId="36" xfId="3" applyFont="1" applyFill="1" applyBorder="1" applyAlignment="1">
      <alignment horizontal="center" vertical="center"/>
    </xf>
    <xf numFmtId="44" fontId="7" fillId="4" borderId="37" xfId="0" applyNumberFormat="1" applyFont="1" applyFill="1" applyBorder="1"/>
    <xf numFmtId="0" fontId="0" fillId="6" borderId="0" xfId="0" applyFill="1"/>
    <xf numFmtId="0" fontId="13" fillId="0" borderId="40" xfId="0" quotePrefix="1" applyFont="1" applyBorder="1" applyAlignment="1">
      <alignment horizontal="left" vertical="top"/>
    </xf>
    <xf numFmtId="0" fontId="13" fillId="0" borderId="40" xfId="0" quotePrefix="1" applyFont="1" applyBorder="1" applyAlignment="1">
      <alignment horizontal="left" vertical="top" wrapText="1"/>
    </xf>
    <xf numFmtId="0" fontId="0" fillId="0" borderId="40" xfId="0" quotePrefix="1" applyBorder="1" applyAlignment="1">
      <alignment horizontal="left" vertical="top" wrapText="1"/>
    </xf>
    <xf numFmtId="0" fontId="12" fillId="0" borderId="27" xfId="0" applyFont="1" applyBorder="1" applyAlignment="1">
      <alignment horizontal="left" vertical="top" wrapText="1"/>
    </xf>
    <xf numFmtId="0" fontId="13" fillId="0" borderId="40" xfId="0" quotePrefix="1" applyFont="1" applyBorder="1" applyAlignment="1">
      <alignment horizontal="left" wrapText="1"/>
    </xf>
    <xf numFmtId="0" fontId="0" fillId="0" borderId="34" xfId="0" quotePrefix="1" applyBorder="1" applyAlignment="1">
      <alignment horizontal="left" vertical="top" wrapText="1"/>
    </xf>
    <xf numFmtId="0" fontId="22" fillId="0" borderId="41" xfId="0" applyFont="1" applyBorder="1"/>
    <xf numFmtId="0" fontId="0" fillId="0" borderId="39" xfId="0" applyBorder="1"/>
    <xf numFmtId="0" fontId="0" fillId="0" borderId="21" xfId="0" applyBorder="1"/>
    <xf numFmtId="0" fontId="0" fillId="0" borderId="0" xfId="0" quotePrefix="1" applyAlignment="1">
      <alignment horizontal="left" vertical="top" wrapText="1"/>
    </xf>
    <xf numFmtId="0" fontId="0" fillId="0" borderId="39" xfId="0" quotePrefix="1" applyBorder="1" applyAlignment="1">
      <alignment horizontal="left" vertical="top" wrapText="1"/>
    </xf>
    <xf numFmtId="0" fontId="0" fillId="0" borderId="40" xfId="0" quotePrefix="1" applyBorder="1" applyAlignment="1">
      <alignment horizontal="left" vertical="top"/>
    </xf>
    <xf numFmtId="0" fontId="6" fillId="5" borderId="3" xfId="1" applyFont="1" applyFill="1" applyBorder="1"/>
    <xf numFmtId="0" fontId="15" fillId="4" borderId="1" xfId="0" applyFont="1" applyFill="1" applyBorder="1" applyAlignment="1">
      <alignment horizontal="center" vertical="center" wrapText="1"/>
    </xf>
    <xf numFmtId="0" fontId="0" fillId="0" borderId="1" xfId="0" applyBorder="1" applyAlignment="1">
      <alignment horizontal="left" vertical="top" wrapText="1"/>
    </xf>
    <xf numFmtId="49" fontId="19" fillId="6" borderId="1" xfId="2" applyNumberFormat="1" applyFont="1" applyFill="1" applyBorder="1" applyAlignment="1">
      <alignment horizontal="center" vertical="top" wrapText="1"/>
    </xf>
    <xf numFmtId="0" fontId="15" fillId="4" borderId="14" xfId="0" applyFont="1" applyFill="1" applyBorder="1" applyAlignment="1">
      <alignment horizontal="center" vertical="center" wrapText="1"/>
    </xf>
    <xf numFmtId="0" fontId="15" fillId="4" borderId="15" xfId="0" applyFont="1" applyFill="1" applyBorder="1" applyAlignment="1">
      <alignment horizontal="center" vertical="center" wrapText="1"/>
    </xf>
    <xf numFmtId="0" fontId="10" fillId="6" borderId="16" xfId="0" applyFont="1" applyFill="1" applyBorder="1" applyAlignment="1">
      <alignment horizontal="center" vertical="center"/>
    </xf>
    <xf numFmtId="0" fontId="10" fillId="6" borderId="17" xfId="0" applyFont="1" applyFill="1" applyBorder="1" applyAlignment="1">
      <alignment horizontal="center" vertical="center"/>
    </xf>
    <xf numFmtId="164" fontId="11" fillId="0" borderId="38" xfId="0" applyNumberFormat="1" applyFont="1" applyBorder="1" applyAlignment="1">
      <alignment horizontal="center" vertical="center"/>
    </xf>
    <xf numFmtId="164" fontId="11" fillId="0" borderId="7" xfId="0" applyNumberFormat="1" applyFont="1" applyBorder="1" applyAlignment="1">
      <alignment horizontal="center" vertical="center"/>
    </xf>
    <xf numFmtId="164" fontId="11" fillId="0" borderId="28" xfId="0" applyNumberFormat="1" applyFont="1" applyBorder="1" applyAlignment="1">
      <alignment horizontal="center" vertical="center"/>
    </xf>
    <xf numFmtId="0" fontId="10" fillId="0" borderId="0" xfId="0" applyFont="1" applyAlignment="1">
      <alignment horizontal="center" vertical="top" wrapText="1"/>
    </xf>
    <xf numFmtId="0" fontId="0" fillId="0" borderId="12" xfId="0" quotePrefix="1" applyBorder="1" applyAlignment="1">
      <alignment horizontal="left" vertical="top" wrapText="1"/>
    </xf>
    <xf numFmtId="0" fontId="0" fillId="0" borderId="0" xfId="0" quotePrefix="1" applyAlignment="1">
      <alignment horizontal="left" vertical="top" wrapText="1"/>
    </xf>
    <xf numFmtId="0" fontId="0" fillId="0" borderId="3" xfId="0" quotePrefix="1" applyBorder="1" applyAlignment="1">
      <alignment horizontal="left" vertical="top" wrapText="1"/>
    </xf>
    <xf numFmtId="0" fontId="0" fillId="0" borderId="13" xfId="0" quotePrefix="1" applyBorder="1" applyAlignment="1">
      <alignment horizontal="left" vertical="top" wrapText="1"/>
    </xf>
    <xf numFmtId="0" fontId="0" fillId="5" borderId="6" xfId="0" applyFill="1" applyBorder="1" applyAlignment="1">
      <alignment horizontal="left" vertical="top"/>
    </xf>
    <xf numFmtId="0" fontId="0" fillId="5" borderId="11" xfId="0" applyFill="1" applyBorder="1" applyAlignment="1">
      <alignment horizontal="left" vertical="top"/>
    </xf>
    <xf numFmtId="0" fontId="0" fillId="5" borderId="35" xfId="0" applyFill="1" applyBorder="1" applyAlignment="1">
      <alignment horizontal="left" vertical="top"/>
    </xf>
    <xf numFmtId="44" fontId="13" fillId="5" borderId="10" xfId="3" applyFont="1" applyFill="1" applyBorder="1" applyAlignment="1">
      <alignment horizontal="center" vertical="center"/>
    </xf>
    <xf numFmtId="44" fontId="13" fillId="0" borderId="1" xfId="3" applyFont="1" applyFill="1" applyBorder="1" applyAlignment="1">
      <alignment horizontal="center" vertical="center"/>
    </xf>
    <xf numFmtId="0" fontId="2" fillId="4" borderId="9" xfId="0" applyFont="1" applyFill="1" applyBorder="1" applyAlignment="1">
      <alignment horizontal="right" vertical="center" wrapText="1"/>
    </xf>
    <xf numFmtId="0" fontId="2" fillId="4" borderId="8" xfId="0" applyFont="1" applyFill="1" applyBorder="1" applyAlignment="1">
      <alignment horizontal="right" vertical="center" wrapText="1"/>
    </xf>
    <xf numFmtId="0" fontId="2" fillId="2" borderId="32" xfId="0" applyFont="1" applyFill="1" applyBorder="1" applyAlignment="1">
      <alignment horizontal="right" vertical="center" wrapText="1"/>
    </xf>
    <xf numFmtId="0" fontId="2" fillId="2" borderId="34" xfId="0" applyFont="1" applyFill="1" applyBorder="1" applyAlignment="1">
      <alignment horizontal="right" vertical="center" wrapText="1"/>
    </xf>
    <xf numFmtId="0" fontId="2" fillId="2" borderId="1" xfId="0" applyFont="1" applyFill="1" applyBorder="1" applyAlignment="1">
      <alignment horizontal="right" vertical="center" wrapText="1"/>
    </xf>
    <xf numFmtId="0" fontId="18" fillId="2" borderId="29" xfId="0" applyFont="1" applyFill="1" applyBorder="1" applyAlignment="1">
      <alignment horizontal="center" vertical="center" wrapText="1"/>
    </xf>
    <xf numFmtId="0" fontId="18" fillId="2" borderId="30" xfId="0" applyFont="1" applyFill="1" applyBorder="1" applyAlignment="1">
      <alignment horizontal="center" vertical="center" wrapText="1"/>
    </xf>
    <xf numFmtId="0" fontId="18" fillId="2" borderId="31" xfId="0" applyFont="1" applyFill="1" applyBorder="1" applyAlignment="1">
      <alignment horizontal="center" vertical="center" wrapText="1"/>
    </xf>
    <xf numFmtId="0" fontId="24" fillId="2" borderId="32" xfId="0" applyFont="1" applyFill="1" applyBorder="1" applyAlignment="1">
      <alignment horizontal="center" vertical="center"/>
    </xf>
    <xf numFmtId="0" fontId="24" fillId="2" borderId="1" xfId="0" applyFont="1" applyFill="1" applyBorder="1" applyAlignment="1">
      <alignment horizontal="center" vertical="center"/>
    </xf>
    <xf numFmtId="0" fontId="24" fillId="2" borderId="33" xfId="0" applyFont="1" applyFill="1" applyBorder="1" applyAlignment="1">
      <alignment horizontal="center" vertical="center"/>
    </xf>
    <xf numFmtId="0" fontId="10" fillId="6" borderId="5" xfId="0" applyFont="1" applyFill="1" applyBorder="1" applyAlignment="1">
      <alignment horizontal="center" vertical="top" wrapText="1"/>
    </xf>
    <xf numFmtId="0" fontId="10" fillId="6" borderId="0" xfId="0" applyFont="1" applyFill="1" applyAlignment="1">
      <alignment horizontal="center" vertical="top" wrapText="1"/>
    </xf>
    <xf numFmtId="0" fontId="10" fillId="6" borderId="2" xfId="0" applyFont="1" applyFill="1" applyBorder="1" applyAlignment="1">
      <alignment horizontal="center" vertical="top" wrapText="1"/>
    </xf>
    <xf numFmtId="0" fontId="10" fillId="6" borderId="24" xfId="0" applyFont="1" applyFill="1" applyBorder="1" applyAlignment="1">
      <alignment horizontal="center" vertical="top" wrapText="1"/>
    </xf>
    <xf numFmtId="0" fontId="10" fillId="6" borderId="39" xfId="0" applyFont="1" applyFill="1" applyBorder="1" applyAlignment="1">
      <alignment horizontal="center" vertical="top" wrapText="1"/>
    </xf>
    <xf numFmtId="0" fontId="0" fillId="5" borderId="6" xfId="0" applyFill="1" applyBorder="1" applyAlignment="1">
      <alignment horizontal="left" vertical="top" wrapText="1"/>
    </xf>
    <xf numFmtId="0" fontId="0" fillId="5" borderId="11" xfId="0" applyFill="1" applyBorder="1" applyAlignment="1">
      <alignment horizontal="left" vertical="top" wrapText="1"/>
    </xf>
  </cellXfs>
  <cellStyles count="5">
    <cellStyle name="Currency" xfId="3" builtinId="4"/>
    <cellStyle name="Hyperlink" xfId="4" builtinId="8"/>
    <cellStyle name="Normal" xfId="0" builtinId="0"/>
    <cellStyle name="Normal 2" xfId="1" xr:uid="{00000000-0005-0000-0000-000002000000}"/>
    <cellStyle name="Note" xfId="2" builtinId="1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8"/>
  <sheetViews>
    <sheetView showGridLines="0" tabSelected="1" zoomScale="110" zoomScaleNormal="110" workbookViewId="0">
      <selection sqref="A1:B1"/>
    </sheetView>
  </sheetViews>
  <sheetFormatPr defaultColWidth="9.140625" defaultRowHeight="15" x14ac:dyDescent="0.25"/>
  <cols>
    <col min="1" max="1" width="2" bestFit="1" customWidth="1"/>
    <col min="2" max="2" width="110.28515625" customWidth="1"/>
  </cols>
  <sheetData>
    <row r="1" spans="1:2" ht="26.25" x14ac:dyDescent="0.25">
      <c r="A1" s="44" t="s">
        <v>28</v>
      </c>
      <c r="B1" s="44"/>
    </row>
    <row r="2" spans="1:2" x14ac:dyDescent="0.25">
      <c r="A2" s="45" t="s">
        <v>29</v>
      </c>
      <c r="B2" s="45"/>
    </row>
    <row r="3" spans="1:2" ht="15.75" x14ac:dyDescent="0.25">
      <c r="A3" s="46" t="s">
        <v>7</v>
      </c>
      <c r="B3" s="46"/>
    </row>
    <row r="4" spans="1:2" x14ac:dyDescent="0.25">
      <c r="A4" s="20">
        <v>1</v>
      </c>
      <c r="B4" s="21" t="s">
        <v>30</v>
      </c>
    </row>
    <row r="5" spans="1:2" ht="30" x14ac:dyDescent="0.25">
      <c r="A5" s="20">
        <v>2</v>
      </c>
      <c r="B5" s="22" t="s">
        <v>31</v>
      </c>
    </row>
    <row r="6" spans="1:2" ht="30" x14ac:dyDescent="0.25">
      <c r="A6" s="20">
        <v>3</v>
      </c>
      <c r="B6" s="22" t="s">
        <v>32</v>
      </c>
    </row>
    <row r="7" spans="1:2" ht="15.75" x14ac:dyDescent="0.25">
      <c r="A7" s="46" t="s">
        <v>8</v>
      </c>
      <c r="B7" s="46"/>
    </row>
    <row r="8" spans="1:2" ht="30" x14ac:dyDescent="0.25">
      <c r="A8" s="20">
        <v>1</v>
      </c>
      <c r="B8" s="22" t="s">
        <v>40</v>
      </c>
    </row>
  </sheetData>
  <mergeCells count="4">
    <mergeCell ref="A1:B1"/>
    <mergeCell ref="A2:B2"/>
    <mergeCell ref="A3:B3"/>
    <mergeCell ref="A7:B7"/>
  </mergeCells>
  <dataValidations count="1">
    <dataValidation allowBlank="1" showErrorMessage="1" sqref="A1" xr:uid="{CB769FE2-5F97-426A-A5D3-AE98FE81802F}"/>
  </dataValidations>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5"/>
  <sheetViews>
    <sheetView showGridLines="0" zoomScale="110" zoomScaleNormal="110" workbookViewId="0">
      <selection sqref="A1:B1"/>
    </sheetView>
  </sheetViews>
  <sheetFormatPr defaultColWidth="9.140625" defaultRowHeight="15" x14ac:dyDescent="0.25"/>
  <cols>
    <col min="1" max="1" width="23.5703125" customWidth="1"/>
    <col min="2" max="2" width="90.140625" customWidth="1"/>
  </cols>
  <sheetData>
    <row r="1" spans="1:2" ht="27" thickBot="1" x14ac:dyDescent="0.3">
      <c r="A1" s="47" t="s">
        <v>27</v>
      </c>
      <c r="B1" s="48"/>
    </row>
    <row r="2" spans="1:2" ht="15.75" thickBot="1" x14ac:dyDescent="0.3">
      <c r="A2" s="49" t="s">
        <v>9</v>
      </c>
      <c r="B2" s="50"/>
    </row>
    <row r="3" spans="1:2" x14ac:dyDescent="0.25">
      <c r="A3" s="6" t="s">
        <v>10</v>
      </c>
      <c r="B3" s="7"/>
    </row>
    <row r="4" spans="1:2" x14ac:dyDescent="0.25">
      <c r="A4" s="8" t="s">
        <v>11</v>
      </c>
      <c r="B4" s="9"/>
    </row>
    <row r="5" spans="1:2" x14ac:dyDescent="0.25">
      <c r="A5" s="8" t="s">
        <v>12</v>
      </c>
      <c r="B5" s="9"/>
    </row>
    <row r="6" spans="1:2" x14ac:dyDescent="0.25">
      <c r="A6" s="8" t="s">
        <v>13</v>
      </c>
      <c r="B6" s="9"/>
    </row>
    <row r="7" spans="1:2" x14ac:dyDescent="0.25">
      <c r="A7" s="8" t="s">
        <v>14</v>
      </c>
      <c r="B7" s="9"/>
    </row>
    <row r="8" spans="1:2" x14ac:dyDescent="0.25">
      <c r="A8" s="8" t="s">
        <v>15</v>
      </c>
      <c r="B8" s="19"/>
    </row>
    <row r="9" spans="1:2" x14ac:dyDescent="0.25">
      <c r="A9" s="8" t="s">
        <v>16</v>
      </c>
      <c r="B9" s="9"/>
    </row>
    <row r="10" spans="1:2" x14ac:dyDescent="0.25">
      <c r="A10" s="8" t="s">
        <v>17</v>
      </c>
      <c r="B10" s="18"/>
    </row>
    <row r="11" spans="1:2" ht="15.75" thickBot="1" x14ac:dyDescent="0.3">
      <c r="A11" s="10" t="s">
        <v>18</v>
      </c>
      <c r="B11" s="11"/>
    </row>
    <row r="12" spans="1:2" ht="15.75" thickBot="1" x14ac:dyDescent="0.3">
      <c r="A12" s="49" t="s">
        <v>19</v>
      </c>
      <c r="B12" s="50"/>
    </row>
    <row r="13" spans="1:2" x14ac:dyDescent="0.25">
      <c r="A13" s="12" t="s">
        <v>11</v>
      </c>
      <c r="B13" s="13"/>
    </row>
    <row r="14" spans="1:2" x14ac:dyDescent="0.25">
      <c r="A14" s="8" t="s">
        <v>16</v>
      </c>
      <c r="B14" s="14"/>
    </row>
    <row r="15" spans="1:2" ht="15.75" thickBot="1" x14ac:dyDescent="0.3">
      <c r="A15" s="15" t="s">
        <v>17</v>
      </c>
      <c r="B15" s="16"/>
    </row>
  </sheetData>
  <mergeCells count="3">
    <mergeCell ref="A1:B1"/>
    <mergeCell ref="A2:B2"/>
    <mergeCell ref="A12:B1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72"/>
  <sheetViews>
    <sheetView showGridLines="0" workbookViewId="0">
      <selection sqref="A1:E1"/>
    </sheetView>
  </sheetViews>
  <sheetFormatPr defaultRowHeight="15" x14ac:dyDescent="0.25"/>
  <cols>
    <col min="1" max="1" width="14" customWidth="1"/>
    <col min="2" max="2" width="91.28515625" bestFit="1" customWidth="1"/>
    <col min="3" max="3" width="15" customWidth="1"/>
    <col min="4" max="4" width="14.42578125" bestFit="1" customWidth="1"/>
    <col min="5" max="5" width="44.140625" customWidth="1"/>
  </cols>
  <sheetData>
    <row r="1" spans="1:11" ht="26.25" customHeight="1" x14ac:dyDescent="0.25">
      <c r="A1" s="69" t="s">
        <v>26</v>
      </c>
      <c r="B1" s="70"/>
      <c r="C1" s="70"/>
      <c r="D1" s="70"/>
      <c r="E1" s="71"/>
    </row>
    <row r="2" spans="1:11" ht="26.25" customHeight="1" x14ac:dyDescent="0.25">
      <c r="A2" s="72" t="s">
        <v>33</v>
      </c>
      <c r="B2" s="73"/>
      <c r="C2" s="73"/>
      <c r="D2" s="73"/>
      <c r="E2" s="74"/>
    </row>
    <row r="3" spans="1:11" s="25" customFormat="1" ht="30" x14ac:dyDescent="0.25">
      <c r="A3" s="26" t="s">
        <v>20</v>
      </c>
      <c r="B3" s="23" t="s">
        <v>21</v>
      </c>
      <c r="C3" s="24" t="s">
        <v>39</v>
      </c>
      <c r="D3" s="24" t="s">
        <v>35</v>
      </c>
      <c r="E3" s="27" t="s">
        <v>34</v>
      </c>
    </row>
    <row r="4" spans="1:11" ht="50.25" customHeight="1" x14ac:dyDescent="0.25">
      <c r="A4" s="75" t="s">
        <v>50</v>
      </c>
      <c r="B4" s="79"/>
      <c r="C4" s="77"/>
      <c r="D4" s="77"/>
      <c r="E4" s="78"/>
    </row>
    <row r="5" spans="1:11" ht="15" customHeight="1" x14ac:dyDescent="0.25">
      <c r="A5" s="51">
        <v>1</v>
      </c>
      <c r="B5" s="34" t="s">
        <v>45</v>
      </c>
      <c r="C5" s="62">
        <v>0</v>
      </c>
      <c r="D5" s="63">
        <f>C5*37*29</f>
        <v>0</v>
      </c>
      <c r="E5" s="80"/>
    </row>
    <row r="6" spans="1:11" ht="15" customHeight="1" x14ac:dyDescent="0.25">
      <c r="A6" s="52"/>
      <c r="B6" s="31" t="s">
        <v>5</v>
      </c>
      <c r="C6" s="62"/>
      <c r="D6" s="63"/>
      <c r="E6" s="81"/>
    </row>
    <row r="7" spans="1:11" ht="15" customHeight="1" x14ac:dyDescent="0.25">
      <c r="A7" s="52"/>
      <c r="B7" s="32" t="s">
        <v>4</v>
      </c>
      <c r="C7" s="62"/>
      <c r="D7" s="63"/>
      <c r="E7" s="81"/>
    </row>
    <row r="8" spans="1:11" ht="32.25" customHeight="1" x14ac:dyDescent="0.25">
      <c r="A8" s="52"/>
      <c r="B8" s="32" t="s">
        <v>3</v>
      </c>
      <c r="C8" s="62"/>
      <c r="D8" s="63"/>
      <c r="E8" s="81"/>
    </row>
    <row r="9" spans="1:11" x14ac:dyDescent="0.25">
      <c r="A9" s="52"/>
      <c r="B9" s="31" t="s">
        <v>2</v>
      </c>
      <c r="C9" s="62"/>
      <c r="D9" s="63"/>
      <c r="E9" s="81"/>
    </row>
    <row r="10" spans="1:11" x14ac:dyDescent="0.25">
      <c r="A10" s="52"/>
      <c r="B10" s="32" t="s">
        <v>6</v>
      </c>
      <c r="C10" s="62"/>
      <c r="D10" s="63"/>
      <c r="E10" s="81"/>
    </row>
    <row r="11" spans="1:11" x14ac:dyDescent="0.25">
      <c r="A11" s="52"/>
      <c r="B11" s="35" t="s">
        <v>38</v>
      </c>
      <c r="C11" s="62"/>
      <c r="D11" s="63"/>
      <c r="E11" s="81"/>
    </row>
    <row r="12" spans="1:11" x14ac:dyDescent="0.25">
      <c r="A12" s="52"/>
      <c r="B12" s="33" t="s">
        <v>36</v>
      </c>
      <c r="C12" s="62"/>
      <c r="D12" s="63"/>
      <c r="E12" s="81"/>
    </row>
    <row r="13" spans="1:11" x14ac:dyDescent="0.25">
      <c r="A13" s="52"/>
      <c r="B13" s="36" t="s">
        <v>37</v>
      </c>
      <c r="C13" s="62"/>
      <c r="D13" s="63"/>
      <c r="E13" s="81"/>
    </row>
    <row r="14" spans="1:11" ht="32.25" customHeight="1" x14ac:dyDescent="0.25">
      <c r="A14" s="75" t="s">
        <v>49</v>
      </c>
      <c r="B14" s="77"/>
      <c r="C14" s="77"/>
      <c r="D14" s="77"/>
      <c r="E14" s="78"/>
      <c r="G14" s="54"/>
      <c r="H14" s="54"/>
      <c r="I14" s="54"/>
      <c r="J14" s="54"/>
      <c r="K14" s="54"/>
    </row>
    <row r="15" spans="1:11" x14ac:dyDescent="0.25">
      <c r="A15" s="51">
        <v>2</v>
      </c>
      <c r="B15" s="34" t="s">
        <v>46</v>
      </c>
      <c r="C15" s="62">
        <v>0</v>
      </c>
      <c r="D15" s="63">
        <f>C15*37*8</f>
        <v>0</v>
      </c>
      <c r="E15" s="59"/>
    </row>
    <row r="16" spans="1:11" x14ac:dyDescent="0.25">
      <c r="A16" s="52"/>
      <c r="B16" s="31" t="s">
        <v>5</v>
      </c>
      <c r="C16" s="62"/>
      <c r="D16" s="63"/>
      <c r="E16" s="60"/>
    </row>
    <row r="17" spans="1:5" x14ac:dyDescent="0.25">
      <c r="A17" s="52"/>
      <c r="B17" s="32" t="s">
        <v>4</v>
      </c>
      <c r="C17" s="62"/>
      <c r="D17" s="63"/>
      <c r="E17" s="60"/>
    </row>
    <row r="18" spans="1:5" ht="30" x14ac:dyDescent="0.25">
      <c r="A18" s="52"/>
      <c r="B18" s="32" t="s">
        <v>3</v>
      </c>
      <c r="C18" s="62"/>
      <c r="D18" s="63"/>
      <c r="E18" s="60"/>
    </row>
    <row r="19" spans="1:5" x14ac:dyDescent="0.25">
      <c r="A19" s="52"/>
      <c r="B19" s="31" t="s">
        <v>2</v>
      </c>
      <c r="C19" s="62"/>
      <c r="D19" s="63"/>
      <c r="E19" s="60"/>
    </row>
    <row r="20" spans="1:5" x14ac:dyDescent="0.25">
      <c r="A20" s="52"/>
      <c r="B20" s="32" t="s">
        <v>6</v>
      </c>
      <c r="C20" s="62"/>
      <c r="D20" s="63"/>
      <c r="E20" s="60"/>
    </row>
    <row r="21" spans="1:5" x14ac:dyDescent="0.25">
      <c r="A21" s="52"/>
      <c r="B21" s="35" t="s">
        <v>38</v>
      </c>
      <c r="C21" s="62"/>
      <c r="D21" s="63"/>
      <c r="E21" s="60"/>
    </row>
    <row r="22" spans="1:5" x14ac:dyDescent="0.25">
      <c r="A22" s="52"/>
      <c r="B22" s="33" t="s">
        <v>36</v>
      </c>
      <c r="C22" s="62"/>
      <c r="D22" s="63"/>
      <c r="E22" s="60"/>
    </row>
    <row r="23" spans="1:5" x14ac:dyDescent="0.25">
      <c r="A23" s="53"/>
      <c r="B23" s="36" t="s">
        <v>37</v>
      </c>
      <c r="C23" s="62"/>
      <c r="D23" s="63"/>
      <c r="E23" s="61"/>
    </row>
    <row r="24" spans="1:5" ht="32.25" customHeight="1" x14ac:dyDescent="0.25">
      <c r="A24" s="75" t="s">
        <v>48</v>
      </c>
      <c r="B24" s="76"/>
      <c r="C24" s="77"/>
      <c r="D24" s="77"/>
      <c r="E24" s="78"/>
    </row>
    <row r="25" spans="1:5" x14ac:dyDescent="0.25">
      <c r="A25" s="51">
        <v>3</v>
      </c>
      <c r="B25" s="34" t="s">
        <v>45</v>
      </c>
      <c r="C25" s="62">
        <v>0</v>
      </c>
      <c r="D25" s="63">
        <f>C25*37*26</f>
        <v>0</v>
      </c>
      <c r="E25" s="59"/>
    </row>
    <row r="26" spans="1:5" x14ac:dyDescent="0.25">
      <c r="A26" s="52"/>
      <c r="B26" s="31" t="s">
        <v>5</v>
      </c>
      <c r="C26" s="62"/>
      <c r="D26" s="63"/>
      <c r="E26" s="60"/>
    </row>
    <row r="27" spans="1:5" x14ac:dyDescent="0.25">
      <c r="A27" s="52"/>
      <c r="B27" s="32" t="s">
        <v>4</v>
      </c>
      <c r="C27" s="62"/>
      <c r="D27" s="63"/>
      <c r="E27" s="60"/>
    </row>
    <row r="28" spans="1:5" ht="30" x14ac:dyDescent="0.25">
      <c r="A28" s="52"/>
      <c r="B28" s="32" t="s">
        <v>3</v>
      </c>
      <c r="C28" s="62"/>
      <c r="D28" s="63"/>
      <c r="E28" s="60"/>
    </row>
    <row r="29" spans="1:5" x14ac:dyDescent="0.25">
      <c r="A29" s="52"/>
      <c r="B29" s="31" t="s">
        <v>2</v>
      </c>
      <c r="C29" s="62"/>
      <c r="D29" s="63"/>
      <c r="E29" s="60"/>
    </row>
    <row r="30" spans="1:5" x14ac:dyDescent="0.25">
      <c r="A30" s="52"/>
      <c r="B30" s="32" t="s">
        <v>6</v>
      </c>
      <c r="C30" s="62"/>
      <c r="D30" s="63"/>
      <c r="E30" s="60"/>
    </row>
    <row r="31" spans="1:5" x14ac:dyDescent="0.25">
      <c r="A31" s="52"/>
      <c r="B31" s="35" t="s">
        <v>38</v>
      </c>
      <c r="C31" s="62"/>
      <c r="D31" s="63"/>
      <c r="E31" s="60"/>
    </row>
    <row r="32" spans="1:5" x14ac:dyDescent="0.25">
      <c r="A32" s="52"/>
      <c r="B32" s="33" t="s">
        <v>36</v>
      </c>
      <c r="C32" s="62"/>
      <c r="D32" s="63"/>
      <c r="E32" s="60"/>
    </row>
    <row r="33" spans="1:12" x14ac:dyDescent="0.25">
      <c r="A33" s="53"/>
      <c r="B33" s="36" t="s">
        <v>37</v>
      </c>
      <c r="C33" s="62"/>
      <c r="D33" s="63"/>
      <c r="E33" s="61"/>
    </row>
    <row r="34" spans="1:12" ht="32.25" customHeight="1" x14ac:dyDescent="0.25">
      <c r="A34" s="75" t="s">
        <v>47</v>
      </c>
      <c r="B34" s="77"/>
      <c r="C34" s="77"/>
      <c r="D34" s="77"/>
      <c r="E34" s="78"/>
      <c r="H34" s="54"/>
      <c r="I34" s="54"/>
      <c r="J34" s="54"/>
      <c r="K34" s="54"/>
      <c r="L34" s="54"/>
    </row>
    <row r="35" spans="1:12" x14ac:dyDescent="0.25">
      <c r="A35" s="51">
        <v>4</v>
      </c>
      <c r="B35" s="34" t="s">
        <v>44</v>
      </c>
      <c r="C35" s="62">
        <v>0</v>
      </c>
      <c r="D35" s="63">
        <f>C35*37*4</f>
        <v>0</v>
      </c>
      <c r="E35" s="59"/>
    </row>
    <row r="36" spans="1:12" x14ac:dyDescent="0.25">
      <c r="A36" s="52"/>
      <c r="B36" s="31" t="s">
        <v>5</v>
      </c>
      <c r="C36" s="62"/>
      <c r="D36" s="63"/>
      <c r="E36" s="60"/>
    </row>
    <row r="37" spans="1:12" x14ac:dyDescent="0.25">
      <c r="A37" s="52"/>
      <c r="B37" s="32" t="s">
        <v>4</v>
      </c>
      <c r="C37" s="62"/>
      <c r="D37" s="63"/>
      <c r="E37" s="60"/>
    </row>
    <row r="38" spans="1:12" ht="30" x14ac:dyDescent="0.25">
      <c r="A38" s="52"/>
      <c r="B38" s="32" t="s">
        <v>43</v>
      </c>
      <c r="C38" s="62"/>
      <c r="D38" s="63"/>
      <c r="E38" s="60"/>
    </row>
    <row r="39" spans="1:12" x14ac:dyDescent="0.25">
      <c r="A39" s="52"/>
      <c r="B39" s="42" t="s">
        <v>2</v>
      </c>
      <c r="C39" s="62"/>
      <c r="D39" s="63"/>
      <c r="E39" s="60"/>
    </row>
    <row r="40" spans="1:12" x14ac:dyDescent="0.25">
      <c r="A40" s="52"/>
      <c r="B40" s="32" t="s">
        <v>6</v>
      </c>
      <c r="C40" s="62"/>
      <c r="D40" s="63"/>
      <c r="E40" s="60"/>
    </row>
    <row r="41" spans="1:12" x14ac:dyDescent="0.25">
      <c r="A41" s="52"/>
      <c r="B41" s="35" t="s">
        <v>38</v>
      </c>
      <c r="C41" s="62"/>
      <c r="D41" s="63"/>
      <c r="E41" s="60"/>
    </row>
    <row r="42" spans="1:12" x14ac:dyDescent="0.25">
      <c r="A42" s="52"/>
      <c r="B42" s="33" t="s">
        <v>36</v>
      </c>
      <c r="C42" s="62"/>
      <c r="D42" s="63"/>
      <c r="E42" s="60"/>
    </row>
    <row r="43" spans="1:12" x14ac:dyDescent="0.25">
      <c r="A43" s="53"/>
      <c r="B43" s="36" t="s">
        <v>37</v>
      </c>
      <c r="C43" s="62"/>
      <c r="D43" s="63"/>
      <c r="E43" s="61"/>
    </row>
    <row r="44" spans="1:12" ht="32.25" customHeight="1" x14ac:dyDescent="0.25">
      <c r="A44" s="75" t="s">
        <v>51</v>
      </c>
      <c r="B44" s="76"/>
      <c r="C44" s="77"/>
      <c r="D44" s="77"/>
      <c r="E44" s="78"/>
      <c r="H44" s="54"/>
      <c r="I44" s="54"/>
      <c r="J44" s="54"/>
      <c r="K44" s="54"/>
      <c r="L44" s="54"/>
    </row>
    <row r="45" spans="1:12" x14ac:dyDescent="0.25">
      <c r="A45" s="51">
        <v>5</v>
      </c>
      <c r="B45" s="34" t="s">
        <v>44</v>
      </c>
      <c r="C45" s="62">
        <v>0</v>
      </c>
      <c r="D45" s="63">
        <f>C45*37</f>
        <v>0</v>
      </c>
      <c r="E45" s="59"/>
    </row>
    <row r="46" spans="1:12" x14ac:dyDescent="0.25">
      <c r="A46" s="52"/>
      <c r="B46" s="31" t="s">
        <v>5</v>
      </c>
      <c r="C46" s="62"/>
      <c r="D46" s="63"/>
      <c r="E46" s="60"/>
    </row>
    <row r="47" spans="1:12" x14ac:dyDescent="0.25">
      <c r="A47" s="52"/>
      <c r="B47" s="32" t="s">
        <v>4</v>
      </c>
      <c r="C47" s="62"/>
      <c r="D47" s="63"/>
      <c r="E47" s="60"/>
    </row>
    <row r="48" spans="1:12" ht="30" x14ac:dyDescent="0.25">
      <c r="A48" s="52"/>
      <c r="B48" s="32" t="s">
        <v>43</v>
      </c>
      <c r="C48" s="62"/>
      <c r="D48" s="63"/>
      <c r="E48" s="60"/>
    </row>
    <row r="49" spans="1:5" x14ac:dyDescent="0.25">
      <c r="A49" s="52"/>
      <c r="B49" s="42" t="s">
        <v>2</v>
      </c>
      <c r="C49" s="62"/>
      <c r="D49" s="63"/>
      <c r="E49" s="60"/>
    </row>
    <row r="50" spans="1:5" x14ac:dyDescent="0.25">
      <c r="A50" s="52"/>
      <c r="B50" s="32" t="s">
        <v>6</v>
      </c>
      <c r="C50" s="62"/>
      <c r="D50" s="63"/>
      <c r="E50" s="60"/>
    </row>
    <row r="51" spans="1:5" x14ac:dyDescent="0.25">
      <c r="A51" s="52"/>
      <c r="B51" s="35" t="s">
        <v>38</v>
      </c>
      <c r="C51" s="62"/>
      <c r="D51" s="63"/>
      <c r="E51" s="60"/>
    </row>
    <row r="52" spans="1:5" x14ac:dyDescent="0.25">
      <c r="A52" s="52"/>
      <c r="B52" s="33" t="s">
        <v>36</v>
      </c>
      <c r="C52" s="62"/>
      <c r="D52" s="63"/>
      <c r="E52" s="60"/>
    </row>
    <row r="53" spans="1:5" x14ac:dyDescent="0.25">
      <c r="A53" s="53"/>
      <c r="B53" s="36" t="s">
        <v>37</v>
      </c>
      <c r="C53" s="62"/>
      <c r="D53" s="63"/>
      <c r="E53" s="61"/>
    </row>
    <row r="54" spans="1:5" ht="15.75" x14ac:dyDescent="0.25">
      <c r="A54" s="66" t="s">
        <v>22</v>
      </c>
      <c r="B54" s="67"/>
      <c r="C54" s="68"/>
      <c r="D54" s="28">
        <f>SUM(D45,D35,D25,D15,D5)</f>
        <v>0</v>
      </c>
      <c r="E54" s="30"/>
    </row>
    <row r="55" spans="1:5" ht="16.5" thickBot="1" x14ac:dyDescent="0.3">
      <c r="A55" s="64" t="s">
        <v>23</v>
      </c>
      <c r="B55" s="65"/>
      <c r="C55" s="65"/>
      <c r="D55" s="29">
        <f>SUM(D54*2)</f>
        <v>0</v>
      </c>
      <c r="E55" s="30"/>
    </row>
    <row r="56" spans="1:5" x14ac:dyDescent="0.25">
      <c r="A56" s="2"/>
      <c r="B56" s="2"/>
      <c r="C56" s="2"/>
      <c r="D56" s="2"/>
    </row>
    <row r="57" spans="1:5" x14ac:dyDescent="0.25">
      <c r="A57" s="37" t="s">
        <v>41</v>
      </c>
      <c r="B57" s="38"/>
      <c r="C57" s="38"/>
      <c r="D57" s="38"/>
      <c r="E57" s="39"/>
    </row>
    <row r="58" spans="1:5" ht="75" customHeight="1" x14ac:dyDescent="0.25">
      <c r="A58" s="55" t="s">
        <v>42</v>
      </c>
      <c r="B58" s="56"/>
      <c r="C58" s="57"/>
      <c r="D58" s="57"/>
      <c r="E58" s="58"/>
    </row>
    <row r="59" spans="1:5" x14ac:dyDescent="0.25">
      <c r="A59" s="40"/>
      <c r="B59" s="41"/>
      <c r="C59" s="40"/>
      <c r="D59" s="40"/>
      <c r="E59" s="40"/>
    </row>
    <row r="60" spans="1:5" x14ac:dyDescent="0.25">
      <c r="A60" s="40"/>
      <c r="B60" s="40"/>
      <c r="C60" s="40"/>
      <c r="D60" s="40"/>
      <c r="E60" s="40"/>
    </row>
    <row r="61" spans="1:5" x14ac:dyDescent="0.25">
      <c r="A61" s="43"/>
      <c r="B61" s="43"/>
      <c r="C61" s="2"/>
      <c r="D61" s="2"/>
    </row>
    <row r="62" spans="1:5" ht="15.75" x14ac:dyDescent="0.25">
      <c r="A62" s="1" t="s">
        <v>24</v>
      </c>
      <c r="B62" s="1"/>
      <c r="C62" s="1"/>
      <c r="D62" s="2"/>
    </row>
    <row r="63" spans="1:5" ht="15.75" x14ac:dyDescent="0.25">
      <c r="A63" s="1"/>
      <c r="B63" s="1"/>
      <c r="C63" s="1"/>
      <c r="D63" s="2"/>
    </row>
    <row r="64" spans="1:5" x14ac:dyDescent="0.25">
      <c r="A64" s="43"/>
      <c r="B64" s="43"/>
      <c r="C64" s="2"/>
      <c r="D64" s="2"/>
    </row>
    <row r="65" spans="1:4" ht="15.75" x14ac:dyDescent="0.25">
      <c r="A65" s="1" t="s">
        <v>25</v>
      </c>
      <c r="B65" s="1"/>
      <c r="C65" s="1"/>
      <c r="D65" s="2"/>
    </row>
    <row r="66" spans="1:4" ht="15.75" x14ac:dyDescent="0.25">
      <c r="A66" s="1"/>
      <c r="B66" s="1"/>
      <c r="C66" s="1"/>
      <c r="D66" s="2"/>
    </row>
    <row r="67" spans="1:4" x14ac:dyDescent="0.25">
      <c r="A67" s="43"/>
      <c r="B67" s="43"/>
      <c r="C67" s="2"/>
      <c r="D67" s="2"/>
    </row>
    <row r="68" spans="1:4" ht="15.75" x14ac:dyDescent="0.25">
      <c r="A68" s="1" t="s">
        <v>0</v>
      </c>
      <c r="B68" s="1"/>
      <c r="C68" s="1"/>
      <c r="D68" s="2"/>
    </row>
    <row r="69" spans="1:4" ht="15.75" x14ac:dyDescent="0.25">
      <c r="A69" s="3"/>
      <c r="B69" s="3"/>
      <c r="C69" s="3"/>
      <c r="D69" s="2"/>
    </row>
    <row r="70" spans="1:4" x14ac:dyDescent="0.25">
      <c r="A70" s="4"/>
      <c r="B70" s="4"/>
      <c r="C70" s="17"/>
      <c r="D70" s="17"/>
    </row>
    <row r="71" spans="1:4" ht="15.75" x14ac:dyDescent="0.25">
      <c r="A71" s="1" t="s">
        <v>1</v>
      </c>
      <c r="B71" s="1"/>
      <c r="C71" s="1"/>
      <c r="D71" s="2"/>
    </row>
    <row r="72" spans="1:4" x14ac:dyDescent="0.25">
      <c r="A72" s="5"/>
      <c r="B72" s="5"/>
      <c r="C72" s="5"/>
      <c r="D72" s="5"/>
    </row>
  </sheetData>
  <protectedRanges>
    <protectedRange sqref="A1" name="Range2_1_3_1"/>
  </protectedRanges>
  <mergeCells count="33">
    <mergeCell ref="A1:E1"/>
    <mergeCell ref="A2:E2"/>
    <mergeCell ref="A44:E44"/>
    <mergeCell ref="A34:E34"/>
    <mergeCell ref="A24:E24"/>
    <mergeCell ref="A4:E4"/>
    <mergeCell ref="A14:E14"/>
    <mergeCell ref="E5:E13"/>
    <mergeCell ref="E15:E23"/>
    <mergeCell ref="E25:E33"/>
    <mergeCell ref="E35:E43"/>
    <mergeCell ref="C35:C43"/>
    <mergeCell ref="D35:D43"/>
    <mergeCell ref="C5:C13"/>
    <mergeCell ref="D5:D13"/>
    <mergeCell ref="C15:C23"/>
    <mergeCell ref="H34:L34"/>
    <mergeCell ref="G14:K14"/>
    <mergeCell ref="H44:L44"/>
    <mergeCell ref="A58:E58"/>
    <mergeCell ref="E45:E53"/>
    <mergeCell ref="C45:C53"/>
    <mergeCell ref="D45:D53"/>
    <mergeCell ref="A55:C55"/>
    <mergeCell ref="D15:D23"/>
    <mergeCell ref="C25:C33"/>
    <mergeCell ref="D25:D33"/>
    <mergeCell ref="A54:C54"/>
    <mergeCell ref="A5:A13"/>
    <mergeCell ref="A15:A23"/>
    <mergeCell ref="A25:A33"/>
    <mergeCell ref="A35:A43"/>
    <mergeCell ref="A45:A53"/>
  </mergeCells>
  <pageMargins left="0.7" right="0.7" top="0.75" bottom="0.75" header="0.3" footer="0.3"/>
  <pageSetup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AA87B8787BA0D468848B93DD62FA3D5" ma:contentTypeVersion="15" ma:contentTypeDescription="Create a new document." ma:contentTypeScope="" ma:versionID="081ec2ee7efff199f6345513b2dfedba">
  <xsd:schema xmlns:xsd="http://www.w3.org/2001/XMLSchema" xmlns:xs="http://www.w3.org/2001/XMLSchema" xmlns:p="http://schemas.microsoft.com/office/2006/metadata/properties" xmlns:ns2="86c6b9c4-f29d-4301-aaf2-d65aea6f7fac" xmlns:ns3="65e6b11e-a13a-4726-8c39-9069922a9db7" targetNamespace="http://schemas.microsoft.com/office/2006/metadata/properties" ma:root="true" ma:fieldsID="774c17683384140ca61a984589136d1b" ns2:_="" ns3:_="">
    <xsd:import namespace="86c6b9c4-f29d-4301-aaf2-d65aea6f7fac"/>
    <xsd:import namespace="65e6b11e-a13a-4726-8c39-9069922a9d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6b9c4-f29d-4301-aaf2-d65aea6f7f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885e13-a6ea-4e38-9fb4-58d86e2e3db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6b11e-a13a-4726-8c39-9069922a9d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0b20dfc-fb0b-4d8b-a194-5eb5e8ae6288}" ma:internalName="TaxCatchAll" ma:showField="CatchAllData" ma:web="65e6b11e-a13a-4726-8c39-9069922a9d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6c6b9c4-f29d-4301-aaf2-d65aea6f7fac">
      <Terms xmlns="http://schemas.microsoft.com/office/infopath/2007/PartnerControls"/>
    </lcf76f155ced4ddcb4097134ff3c332f>
    <TaxCatchAll xmlns="65e6b11e-a13a-4726-8c39-9069922a9db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B34DEBB-3282-4C35-8486-748FD59ED1E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6b9c4-f29d-4301-aaf2-d65aea6f7fac"/>
    <ds:schemaRef ds:uri="65e6b11e-a13a-4726-8c39-9069922a9d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6EEF5C7-B09A-46E0-AB0B-1B8C7A410EE3}">
  <ds:schemaRefs>
    <ds:schemaRef ds:uri="http://schemas.microsoft.com/office/2006/metadata/properties"/>
    <ds:schemaRef ds:uri="http://www.w3.org/2000/xmlns/"/>
    <ds:schemaRef ds:uri="http://schemas.microsoft.com/office/infopath/2007/PartnerControls"/>
    <ds:schemaRef ds:uri="86c6b9c4-f29d-4301-aaf2-d65aea6f7fac"/>
    <ds:schemaRef ds:uri="65e6b11e-a13a-4726-8c39-9069922a9db7"/>
  </ds:schemaRefs>
</ds:datastoreItem>
</file>

<file path=customXml/itemProps3.xml><?xml version="1.0" encoding="utf-8"?>
<ds:datastoreItem xmlns:ds="http://schemas.openxmlformats.org/officeDocument/2006/customXml" ds:itemID="{D4F2F5FB-9C73-493F-8845-BC84028590C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Contact Info</vt:lpstr>
      <vt:lpstr>Schedule of Values</vt:lpstr>
    </vt:vector>
  </TitlesOfParts>
  <Company>Seminole Tribe of Florida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 Medina</dc:creator>
  <cp:lastModifiedBy>Marian Jamaleddine</cp:lastModifiedBy>
  <dcterms:created xsi:type="dcterms:W3CDTF">2022-06-01T16:27:12Z</dcterms:created>
  <dcterms:modified xsi:type="dcterms:W3CDTF">2025-05-29T12:38:33Z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0x0101004AA87B8787BA0D468848B93DD62FA3D5</vt:lpwstr>
  </property>
  <property fmtid="{D5CDD505-2E9C-101B-9397-08002B2CF9AE}" pid="3" name="Order">
    <vt:r8>3112600</vt:r8>
  </property>
  <property fmtid="{D5CDD505-2E9C-101B-9397-08002B2CF9AE}" pid="4" name="MediaServiceImageTags">
    <vt:lpwstr/>
  </property>
</Properties>
</file>